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4855" windowHeight="12030" activeTab="2"/>
  </bookViews>
  <sheets>
    <sheet name="Jörgen Larsson" sheetId="1" r:id="rId1"/>
    <sheet name="Eva Bauer" sheetId="2" r:id="rId2"/>
    <sheet name="Mateusz Brudz" sheetId="3" r:id="rId3"/>
    <sheet name="Iwona Wojciak" sheetId="4" r:id="rId4"/>
    <sheet name="Göran Persson" sheetId="5" r:id="rId5"/>
    <sheet name="Deea Shukri" sheetId="6" r:id="rId6"/>
    <sheet name="Blad7" sheetId="7" r:id="rId7"/>
  </sheets>
  <calcPr calcId="124519"/>
</workbook>
</file>

<file path=xl/calcChain.xml><?xml version="1.0" encoding="utf-8"?>
<calcChain xmlns="http://schemas.openxmlformats.org/spreadsheetml/2006/main">
  <c r="D19" i="3"/>
  <c r="E19"/>
  <c r="C17"/>
  <c r="D17"/>
  <c r="E17"/>
  <c r="D14" i="6"/>
  <c r="D13"/>
  <c r="D12"/>
  <c r="D11"/>
  <c r="D10"/>
  <c r="D9"/>
  <c r="E14" i="5"/>
  <c r="E15" i="4"/>
  <c r="D15"/>
  <c r="D14"/>
  <c r="D7"/>
  <c r="D13"/>
  <c r="D12"/>
  <c r="D11"/>
  <c r="D10"/>
  <c r="D9"/>
  <c r="D8"/>
  <c r="E7"/>
  <c r="E6"/>
  <c r="D6"/>
  <c r="D5"/>
  <c r="E15" i="3"/>
  <c r="D15"/>
  <c r="D14"/>
  <c r="D13"/>
  <c r="D12"/>
  <c r="D11"/>
  <c r="D10"/>
  <c r="D9"/>
  <c r="D8"/>
  <c r="D7"/>
  <c r="D6"/>
  <c r="D5"/>
  <c r="E4"/>
  <c r="E14" i="2"/>
  <c r="D14"/>
  <c r="D13"/>
  <c r="D12"/>
  <c r="E11"/>
  <c r="D11"/>
  <c r="E10"/>
  <c r="D10"/>
  <c r="D9"/>
  <c r="D8"/>
  <c r="D7"/>
  <c r="D6"/>
  <c r="E15" i="1"/>
  <c r="D15"/>
  <c r="D14"/>
  <c r="D13"/>
  <c r="D12"/>
  <c r="D11"/>
  <c r="D10"/>
  <c r="D9"/>
  <c r="D8"/>
  <c r="D7"/>
  <c r="D6"/>
</calcChain>
</file>

<file path=xl/sharedStrings.xml><?xml version="1.0" encoding="utf-8"?>
<sst xmlns="http://schemas.openxmlformats.org/spreadsheetml/2006/main" count="54" uniqueCount="26">
  <si>
    <t>Jörgen Larsson</t>
  </si>
  <si>
    <t>Lön</t>
  </si>
  <si>
    <t>timmar</t>
  </si>
  <si>
    <t>Bruttolön</t>
  </si>
  <si>
    <t>Eva Bauer</t>
  </si>
  <si>
    <t>Juli</t>
  </si>
  <si>
    <t>Augusti</t>
  </si>
  <si>
    <t>September</t>
  </si>
  <si>
    <t>Oktober</t>
  </si>
  <si>
    <t>November</t>
  </si>
  <si>
    <t>December</t>
  </si>
  <si>
    <t>Januari</t>
  </si>
  <si>
    <t>Februari</t>
  </si>
  <si>
    <t>Mars</t>
  </si>
  <si>
    <t>April</t>
  </si>
  <si>
    <t>Maj</t>
  </si>
  <si>
    <t>Sjukskriven 10 dagar</t>
  </si>
  <si>
    <t>Sjuklön exkluderad i ovan siffror</t>
  </si>
  <si>
    <t>Sjuk 2 dagar</t>
  </si>
  <si>
    <t>Mateusz Brudz</t>
  </si>
  <si>
    <t>Iwona Wojciak</t>
  </si>
  <si>
    <t>Sjuk 6 dagar</t>
  </si>
  <si>
    <t>Göran Persson</t>
  </si>
  <si>
    <t>Sjuk 1 dag</t>
  </si>
  <si>
    <t>Sjuk 4 dagar</t>
  </si>
  <si>
    <t>Deea Shukri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</si>
</sst>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4" fontId="0" fillId="0" borderId="0" xfId="0" applyNumberFormat="1"/>
    <xf numFmtId="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sqref="A1:XFD1048576"/>
    </sheetView>
  </sheetViews>
  <sheetFormatPr defaultRowHeight="15"/>
  <cols>
    <col min="1" max="2" width="10.42578125" bestFit="1" customWidth="1"/>
    <col min="4" max="4" width="9.140625" style="3"/>
    <col min="5" max="5" width="11.5703125" style="3" customWidth="1"/>
  </cols>
  <sheetData>
    <row r="1" spans="1:5">
      <c r="A1" t="s">
        <v>0</v>
      </c>
    </row>
    <row r="3" spans="1:5">
      <c r="C3" s="2" t="s">
        <v>1</v>
      </c>
      <c r="D3" s="4" t="s">
        <v>2</v>
      </c>
      <c r="E3" s="4" t="s">
        <v>3</v>
      </c>
    </row>
    <row r="4" spans="1:5">
      <c r="A4" s="1">
        <v>42917</v>
      </c>
      <c r="B4" s="1">
        <v>42931</v>
      </c>
      <c r="C4">
        <v>0.5</v>
      </c>
      <c r="D4" s="3">
        <v>26.5</v>
      </c>
      <c r="E4" s="3">
        <v>4166.72</v>
      </c>
    </row>
    <row r="5" spans="1:5">
      <c r="A5" s="1">
        <v>42932</v>
      </c>
      <c r="B5" s="1">
        <v>42962</v>
      </c>
      <c r="C5">
        <v>1</v>
      </c>
      <c r="D5" s="3">
        <v>33</v>
      </c>
      <c r="E5" s="3">
        <v>4751.63</v>
      </c>
    </row>
    <row r="6" spans="1:5">
      <c r="A6" s="1">
        <v>42963</v>
      </c>
      <c r="B6" s="1">
        <v>42993</v>
      </c>
      <c r="C6">
        <v>1</v>
      </c>
      <c r="D6" s="3">
        <f>85+76.5</f>
        <v>161.5</v>
      </c>
      <c r="E6" s="3">
        <v>22398.44</v>
      </c>
    </row>
    <row r="7" spans="1:5">
      <c r="A7" s="1">
        <v>42994</v>
      </c>
      <c r="B7" s="1">
        <v>43023</v>
      </c>
      <c r="C7">
        <v>1</v>
      </c>
      <c r="D7" s="3">
        <f>77.5+78.5</f>
        <v>156</v>
      </c>
      <c r="E7" s="3">
        <v>21635.65</v>
      </c>
    </row>
    <row r="8" spans="1:5">
      <c r="A8" s="1">
        <v>43024</v>
      </c>
      <c r="B8" s="1">
        <v>43054</v>
      </c>
      <c r="C8">
        <v>1</v>
      </c>
      <c r="D8" s="3">
        <f>92.5+89+11.5</f>
        <v>193</v>
      </c>
      <c r="E8" s="3">
        <v>27585.83</v>
      </c>
    </row>
    <row r="9" spans="1:5">
      <c r="A9" s="1">
        <v>43055</v>
      </c>
      <c r="B9" s="1">
        <v>43084</v>
      </c>
      <c r="C9">
        <v>1</v>
      </c>
      <c r="D9" s="3">
        <f>88+31+3+88+28.5+2.5</f>
        <v>241</v>
      </c>
      <c r="E9" s="3">
        <v>37456.58</v>
      </c>
    </row>
    <row r="10" spans="1:5">
      <c r="A10" s="1">
        <v>43085</v>
      </c>
      <c r="B10" s="1">
        <v>43115</v>
      </c>
      <c r="C10">
        <v>1</v>
      </c>
      <c r="D10" s="3">
        <f>64+17+11.5+80+19+2.5</f>
        <v>194</v>
      </c>
      <c r="E10" s="3">
        <v>30299.14</v>
      </c>
    </row>
    <row r="11" spans="1:5">
      <c r="A11" s="1">
        <v>43116</v>
      </c>
      <c r="B11" s="1">
        <v>43146</v>
      </c>
      <c r="C11">
        <v>1</v>
      </c>
      <c r="D11" s="3">
        <f>96+24+2.5+88+19+5</f>
        <v>234.5</v>
      </c>
      <c r="E11" s="3">
        <v>35751.870000000003</v>
      </c>
    </row>
    <row r="12" spans="1:5">
      <c r="A12" s="1">
        <v>43147</v>
      </c>
      <c r="B12" s="1">
        <v>43174</v>
      </c>
      <c r="C12">
        <v>1</v>
      </c>
      <c r="D12" s="3">
        <f>72+14.5+5+88+27+4.5</f>
        <v>211</v>
      </c>
      <c r="E12" s="3">
        <v>32582.1</v>
      </c>
    </row>
    <row r="13" spans="1:5">
      <c r="A13" s="1">
        <v>43175</v>
      </c>
      <c r="B13" s="1">
        <v>43205</v>
      </c>
      <c r="C13">
        <v>1</v>
      </c>
      <c r="D13" s="3">
        <f>80+25+10+70.5+4+3.5</f>
        <v>193</v>
      </c>
      <c r="E13" s="3">
        <v>29699.200000000001</v>
      </c>
    </row>
    <row r="14" spans="1:5">
      <c r="A14" s="1">
        <v>43206</v>
      </c>
      <c r="B14" s="1">
        <v>43235</v>
      </c>
      <c r="C14">
        <v>1</v>
      </c>
      <c r="D14" s="3">
        <f>87+2+67.5+8</f>
        <v>164.5</v>
      </c>
      <c r="E14" s="3">
        <v>23708.01</v>
      </c>
    </row>
    <row r="15" spans="1:5">
      <c r="A15" s="1">
        <v>43236</v>
      </c>
      <c r="B15" s="1">
        <v>43263</v>
      </c>
      <c r="C15">
        <v>0.9</v>
      </c>
      <c r="D15" s="3">
        <f>87.5+5+45.5+7.5</f>
        <v>145.5</v>
      </c>
      <c r="E15" s="3">
        <f>59169.38-37873.09</f>
        <v>21296.29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XFD1048576"/>
    </sheetView>
  </sheetViews>
  <sheetFormatPr defaultRowHeight="15"/>
  <cols>
    <col min="1" max="2" width="10.42578125" bestFit="1" customWidth="1"/>
    <col min="4" max="4" width="9.140625" style="3"/>
    <col min="5" max="5" width="11.5703125" style="3" customWidth="1"/>
  </cols>
  <sheetData>
    <row r="1" spans="1:6">
      <c r="A1" t="s">
        <v>4</v>
      </c>
    </row>
    <row r="3" spans="1:6">
      <c r="C3" s="2" t="s">
        <v>1</v>
      </c>
      <c r="D3" s="4" t="s">
        <v>2</v>
      </c>
      <c r="E3" s="4" t="s">
        <v>3</v>
      </c>
    </row>
    <row r="4" spans="1:6">
      <c r="A4" s="1" t="s">
        <v>5</v>
      </c>
      <c r="B4" s="1"/>
      <c r="C4">
        <v>1</v>
      </c>
      <c r="D4" s="3">
        <v>0</v>
      </c>
      <c r="E4" s="3">
        <v>0</v>
      </c>
    </row>
    <row r="5" spans="1:6">
      <c r="A5" s="1" t="s">
        <v>6</v>
      </c>
      <c r="B5" s="1"/>
      <c r="C5">
        <v>1</v>
      </c>
      <c r="D5" s="3">
        <v>121.5</v>
      </c>
      <c r="E5" s="3">
        <v>22434.99</v>
      </c>
    </row>
    <row r="6" spans="1:6">
      <c r="A6" s="1" t="s">
        <v>7</v>
      </c>
      <c r="B6" s="1"/>
      <c r="C6">
        <v>1</v>
      </c>
      <c r="D6" s="3">
        <f>156+27</f>
        <v>183</v>
      </c>
      <c r="E6" s="3">
        <v>35901.050000000003</v>
      </c>
    </row>
    <row r="7" spans="1:6">
      <c r="A7" s="1" t="s">
        <v>8</v>
      </c>
      <c r="B7" s="1"/>
      <c r="C7">
        <v>1</v>
      </c>
      <c r="D7" s="3">
        <f>154.5+17+18.5</f>
        <v>190</v>
      </c>
      <c r="E7" s="3">
        <v>37497.699999999997</v>
      </c>
    </row>
    <row r="8" spans="1:6">
      <c r="A8" s="1" t="s">
        <v>9</v>
      </c>
      <c r="B8" s="1"/>
      <c r="C8">
        <v>1</v>
      </c>
      <c r="D8" s="3">
        <f>148+27+29.5</f>
        <v>204.5</v>
      </c>
      <c r="E8" s="3">
        <v>41928.19</v>
      </c>
    </row>
    <row r="9" spans="1:6">
      <c r="A9" s="1" t="s">
        <v>10</v>
      </c>
      <c r="B9" s="1"/>
      <c r="C9">
        <v>1</v>
      </c>
      <c r="D9" s="3">
        <f>158+23+37.5</f>
        <v>218.5</v>
      </c>
      <c r="E9" s="3">
        <v>44900.73</v>
      </c>
    </row>
    <row r="10" spans="1:6">
      <c r="A10" s="1" t="s">
        <v>11</v>
      </c>
      <c r="B10" s="1"/>
      <c r="C10">
        <v>1</v>
      </c>
      <c r="D10" s="3">
        <f>82.5+15+37.5</f>
        <v>135</v>
      </c>
      <c r="E10" s="3">
        <f>39010.88-9842.85</f>
        <v>29168.03</v>
      </c>
      <c r="F10" t="s">
        <v>16</v>
      </c>
    </row>
    <row r="11" spans="1:6">
      <c r="A11" s="1" t="s">
        <v>12</v>
      </c>
      <c r="B11" s="1"/>
      <c r="C11">
        <v>1</v>
      </c>
      <c r="D11" s="3">
        <f>141+22+18.5</f>
        <v>181.5</v>
      </c>
      <c r="E11" s="3">
        <f>37362.17-1093.65</f>
        <v>36268.519999999997</v>
      </c>
      <c r="F11" t="s">
        <v>18</v>
      </c>
    </row>
    <row r="12" spans="1:6">
      <c r="A12" s="1" t="s">
        <v>13</v>
      </c>
      <c r="B12" s="1"/>
      <c r="C12">
        <v>1</v>
      </c>
      <c r="D12" s="3">
        <f>157+17+24</f>
        <v>198</v>
      </c>
      <c r="E12" s="3">
        <v>39483.879999999997</v>
      </c>
    </row>
    <row r="13" spans="1:6">
      <c r="A13" s="1" t="s">
        <v>14</v>
      </c>
      <c r="B13" s="1"/>
      <c r="C13">
        <v>1</v>
      </c>
      <c r="D13" s="3">
        <f>150.5+4+23</f>
        <v>177.5</v>
      </c>
      <c r="E13" s="3">
        <v>34818.629999999997</v>
      </c>
    </row>
    <row r="14" spans="1:6">
      <c r="A14" s="1" t="s">
        <v>15</v>
      </c>
      <c r="B14" s="1">
        <v>43263</v>
      </c>
      <c r="C14">
        <v>1.4</v>
      </c>
      <c r="D14" s="3">
        <f>114.5+0.5+14.5+40+13.5</f>
        <v>183</v>
      </c>
      <c r="E14" s="3">
        <f>84100-46587.76-1436.22</f>
        <v>36076.019999999997</v>
      </c>
    </row>
    <row r="17" spans="1:1">
      <c r="A17" s="1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D20" sqref="D20"/>
    </sheetView>
  </sheetViews>
  <sheetFormatPr defaultRowHeight="15"/>
  <cols>
    <col min="1" max="2" width="10.42578125" bestFit="1" customWidth="1"/>
    <col min="4" max="4" width="9.140625" style="3"/>
    <col min="5" max="5" width="11.5703125" style="3" customWidth="1"/>
  </cols>
  <sheetData>
    <row r="1" spans="1:5">
      <c r="A1" t="s">
        <v>19</v>
      </c>
    </row>
    <row r="3" spans="1:5">
      <c r="C3" s="2" t="s">
        <v>1</v>
      </c>
      <c r="D3" s="4" t="s">
        <v>2</v>
      </c>
      <c r="E3" s="4" t="s">
        <v>3</v>
      </c>
    </row>
    <row r="4" spans="1:5">
      <c r="A4" s="1">
        <v>42917</v>
      </c>
      <c r="B4" s="1">
        <v>42931</v>
      </c>
      <c r="C4">
        <v>0.5</v>
      </c>
      <c r="D4" s="3">
        <v>106.75</v>
      </c>
      <c r="E4" s="3">
        <f>10207.11+2859.2+4369.6</f>
        <v>17435.910000000003</v>
      </c>
    </row>
    <row r="5" spans="1:5">
      <c r="A5" s="1">
        <v>42932</v>
      </c>
      <c r="B5" s="1">
        <v>42962</v>
      </c>
      <c r="C5">
        <v>1</v>
      </c>
      <c r="D5" s="3">
        <f>9.5+85+7</f>
        <v>101.5</v>
      </c>
      <c r="E5" s="3">
        <v>14528.47</v>
      </c>
    </row>
    <row r="6" spans="1:5">
      <c r="A6" s="1">
        <v>42963</v>
      </c>
      <c r="B6" s="1">
        <v>42993</v>
      </c>
      <c r="C6">
        <v>1</v>
      </c>
      <c r="D6" s="3">
        <f>90.5+6+67.5+7.5</f>
        <v>171.5</v>
      </c>
      <c r="E6" s="3">
        <v>24598.65</v>
      </c>
    </row>
    <row r="7" spans="1:5">
      <c r="A7" s="1">
        <v>42994</v>
      </c>
      <c r="B7" s="1">
        <v>43023</v>
      </c>
      <c r="C7">
        <v>1</v>
      </c>
      <c r="D7" s="3">
        <f>49.5+3+75.25+2.5</f>
        <v>130.25</v>
      </c>
      <c r="E7" s="3">
        <v>18266.52</v>
      </c>
    </row>
    <row r="8" spans="1:5">
      <c r="A8" s="1">
        <v>43024</v>
      </c>
      <c r="B8" s="1">
        <v>43054</v>
      </c>
      <c r="C8">
        <v>1</v>
      </c>
      <c r="D8" s="3">
        <f>89.5+11.25+83.25+14</f>
        <v>198</v>
      </c>
      <c r="E8" s="3">
        <v>30832.48</v>
      </c>
    </row>
    <row r="9" spans="1:5">
      <c r="A9" s="1">
        <v>43055</v>
      </c>
      <c r="B9" s="1">
        <v>43084</v>
      </c>
      <c r="C9">
        <v>1</v>
      </c>
      <c r="D9" s="3">
        <f>86.75+87.5+3+15</f>
        <v>192.25</v>
      </c>
      <c r="E9" s="3">
        <v>28672.17</v>
      </c>
    </row>
    <row r="10" spans="1:5">
      <c r="A10" s="1">
        <v>43085</v>
      </c>
      <c r="B10" s="1">
        <v>43115</v>
      </c>
      <c r="C10">
        <v>1</v>
      </c>
      <c r="D10" s="3">
        <f>64+10.5+37.5+72+18.5</f>
        <v>202.5</v>
      </c>
      <c r="E10" s="3">
        <v>34229.57</v>
      </c>
    </row>
    <row r="11" spans="1:5">
      <c r="A11" s="1">
        <v>43116</v>
      </c>
      <c r="B11" s="1">
        <v>43146</v>
      </c>
      <c r="C11">
        <v>1</v>
      </c>
      <c r="D11" s="3">
        <f>82.25+4+84.5+1.5+24</f>
        <v>196.25</v>
      </c>
      <c r="E11" s="3">
        <v>30190.06</v>
      </c>
    </row>
    <row r="12" spans="1:5">
      <c r="A12" s="1">
        <v>43147</v>
      </c>
      <c r="B12" s="1">
        <v>43174</v>
      </c>
      <c r="C12">
        <v>1</v>
      </c>
      <c r="D12" s="3">
        <f>65+15+73+0.25</f>
        <v>153.25</v>
      </c>
      <c r="E12" s="3">
        <v>23000.16</v>
      </c>
    </row>
    <row r="13" spans="1:5">
      <c r="A13" s="1">
        <v>43175</v>
      </c>
      <c r="B13" s="1">
        <v>43205</v>
      </c>
      <c r="C13">
        <v>1</v>
      </c>
      <c r="D13" s="3">
        <f>76+26+71.25+16</f>
        <v>189.25</v>
      </c>
      <c r="E13" s="3">
        <v>30482.37</v>
      </c>
    </row>
    <row r="14" spans="1:5">
      <c r="A14" s="1">
        <v>43206</v>
      </c>
      <c r="B14" s="1">
        <v>43235</v>
      </c>
      <c r="C14">
        <v>1</v>
      </c>
      <c r="D14" s="3">
        <f>87.5+15+64+8</f>
        <v>174.5</v>
      </c>
      <c r="E14" s="3">
        <v>26701.43</v>
      </c>
    </row>
    <row r="15" spans="1:5">
      <c r="A15" s="1">
        <v>43236</v>
      </c>
      <c r="B15" s="1">
        <v>43263</v>
      </c>
      <c r="C15">
        <v>0.9</v>
      </c>
      <c r="D15" s="3">
        <f>88+1.5+14.5+39.5+7</f>
        <v>150.5</v>
      </c>
      <c r="E15" s="3">
        <f>62553.57-39286.57</f>
        <v>23267</v>
      </c>
    </row>
    <row r="17" spans="3:5">
      <c r="C17">
        <f t="shared" ref="C17:E17" si="0">SUM(C4:C16)</f>
        <v>11.4</v>
      </c>
      <c r="D17" s="3">
        <f t="shared" si="0"/>
        <v>1966.5</v>
      </c>
      <c r="E17" s="3">
        <f t="shared" si="0"/>
        <v>302204.79000000004</v>
      </c>
    </row>
    <row r="19" spans="3:5">
      <c r="D19" s="3">
        <f>+E17/D17</f>
        <v>153.67647597254006</v>
      </c>
      <c r="E19" s="3">
        <f>+E17/C17</f>
        <v>26509.192105263159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sqref="A1:XFD1048576"/>
    </sheetView>
  </sheetViews>
  <sheetFormatPr defaultRowHeight="15"/>
  <cols>
    <col min="1" max="2" width="10.42578125" bestFit="1" customWidth="1"/>
    <col min="4" max="4" width="9.140625" style="3"/>
    <col min="5" max="5" width="11.5703125" style="3" customWidth="1"/>
  </cols>
  <sheetData>
    <row r="1" spans="1:6">
      <c r="A1" t="s">
        <v>20</v>
      </c>
    </row>
    <row r="3" spans="1:6">
      <c r="C3" s="2" t="s">
        <v>1</v>
      </c>
      <c r="D3" s="4" t="s">
        <v>2</v>
      </c>
      <c r="E3" s="4" t="s">
        <v>3</v>
      </c>
    </row>
    <row r="4" spans="1:6">
      <c r="A4" s="1">
        <v>42917</v>
      </c>
      <c r="B4" s="1">
        <v>42931</v>
      </c>
      <c r="C4">
        <v>0.5</v>
      </c>
      <c r="D4" s="3">
        <v>0</v>
      </c>
      <c r="E4" s="3">
        <v>0</v>
      </c>
    </row>
    <row r="5" spans="1:6">
      <c r="A5" s="1">
        <v>42932</v>
      </c>
      <c r="B5" s="1">
        <v>42962</v>
      </c>
      <c r="C5">
        <v>1</v>
      </c>
      <c r="D5" s="3">
        <f>70.5+13+86.25+1.5+5</f>
        <v>176.25</v>
      </c>
      <c r="E5" s="3">
        <v>26708.46</v>
      </c>
    </row>
    <row r="6" spans="1:6">
      <c r="A6" s="1">
        <v>42963</v>
      </c>
      <c r="B6" s="1">
        <v>42993</v>
      </c>
      <c r="C6">
        <v>1</v>
      </c>
      <c r="D6" s="3">
        <f>85+6.5+32</f>
        <v>123.5</v>
      </c>
      <c r="E6" s="3">
        <f>22809.61-847.43-3898.16</f>
        <v>18064.02</v>
      </c>
      <c r="F6" t="s">
        <v>21</v>
      </c>
    </row>
    <row r="7" spans="1:6">
      <c r="A7" s="1">
        <v>42994</v>
      </c>
      <c r="B7" s="1">
        <v>43023</v>
      </c>
      <c r="C7">
        <v>1</v>
      </c>
      <c r="D7" s="3">
        <f>72+10</f>
        <v>82</v>
      </c>
      <c r="E7" s="3">
        <f>10169.28+955.2+1412.4</f>
        <v>12536.880000000001</v>
      </c>
      <c r="F7" t="s">
        <v>16</v>
      </c>
    </row>
    <row r="8" spans="1:6">
      <c r="A8" s="1">
        <v>43024</v>
      </c>
      <c r="B8" s="1">
        <v>43054</v>
      </c>
      <c r="C8">
        <v>1</v>
      </c>
      <c r="D8" s="3">
        <f>81+12.5+41</f>
        <v>134.5</v>
      </c>
      <c r="E8" s="3">
        <v>20113.66</v>
      </c>
    </row>
    <row r="9" spans="1:6">
      <c r="A9" s="1">
        <v>43055</v>
      </c>
      <c r="B9" s="1">
        <v>43084</v>
      </c>
      <c r="C9">
        <v>1</v>
      </c>
      <c r="D9" s="3">
        <f>83.75+13.25+81.25+15</f>
        <v>193.25</v>
      </c>
      <c r="E9" s="3">
        <v>29818.77</v>
      </c>
    </row>
    <row r="10" spans="1:6">
      <c r="A10" s="1">
        <v>43085</v>
      </c>
      <c r="B10" s="1">
        <v>43115</v>
      </c>
      <c r="C10">
        <v>1</v>
      </c>
      <c r="D10" s="3">
        <f>61.25+9.5+80+8.25+9.5</f>
        <v>168.5</v>
      </c>
      <c r="E10" s="3">
        <v>25987.56</v>
      </c>
    </row>
    <row r="11" spans="1:6">
      <c r="A11" s="1">
        <v>43116</v>
      </c>
      <c r="B11" s="1">
        <v>43146</v>
      </c>
      <c r="C11">
        <v>1</v>
      </c>
      <c r="D11" s="3">
        <f>95.75+1+17.75+84.5+2+16.5</f>
        <v>217.5</v>
      </c>
      <c r="E11" s="3">
        <v>33958.47</v>
      </c>
    </row>
    <row r="12" spans="1:6">
      <c r="A12" s="1">
        <v>43147</v>
      </c>
      <c r="B12" s="1">
        <v>43174</v>
      </c>
      <c r="C12">
        <v>1</v>
      </c>
      <c r="D12" s="3">
        <f>61.25+83.5+16.5</f>
        <v>161.25</v>
      </c>
      <c r="E12" s="3">
        <v>24249.23</v>
      </c>
    </row>
    <row r="13" spans="1:6">
      <c r="A13" s="1">
        <v>43175</v>
      </c>
      <c r="B13" s="1">
        <v>43205</v>
      </c>
      <c r="C13">
        <v>1</v>
      </c>
      <c r="D13" s="3">
        <f>75+0.25+24.25+71.75+3.5+22.5</f>
        <v>197.25</v>
      </c>
      <c r="E13" s="3">
        <v>32259.88</v>
      </c>
    </row>
    <row r="14" spans="1:6">
      <c r="A14" s="1">
        <v>43206</v>
      </c>
      <c r="B14" s="1">
        <v>43235</v>
      </c>
      <c r="C14">
        <v>1</v>
      </c>
      <c r="D14" s="3">
        <f>75.5+78.5+2.75+15.5</f>
        <v>172.25</v>
      </c>
      <c r="E14" s="3">
        <v>25877.17</v>
      </c>
    </row>
    <row r="15" spans="1:6">
      <c r="A15" s="1">
        <v>43236</v>
      </c>
      <c r="B15" s="1">
        <v>43263</v>
      </c>
      <c r="C15">
        <v>0.9</v>
      </c>
      <c r="D15" s="3">
        <f>89.25+11+51+6.5</f>
        <v>157.75</v>
      </c>
      <c r="E15" s="3">
        <f>60517.6-36673.36</f>
        <v>23844.239999999998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E15" sqref="E15"/>
    </sheetView>
  </sheetViews>
  <sheetFormatPr defaultRowHeight="15"/>
  <cols>
    <col min="1" max="2" width="10.42578125" bestFit="1" customWidth="1"/>
    <col min="4" max="4" width="9.140625" style="3"/>
    <col min="5" max="5" width="11.5703125" style="3" customWidth="1"/>
  </cols>
  <sheetData>
    <row r="1" spans="1:6">
      <c r="A1" t="s">
        <v>22</v>
      </c>
    </row>
    <row r="3" spans="1:6">
      <c r="C3" s="2" t="s">
        <v>1</v>
      </c>
      <c r="D3" s="4" t="s">
        <v>2</v>
      </c>
      <c r="E3" s="4" t="s">
        <v>3</v>
      </c>
    </row>
    <row r="4" spans="1:6">
      <c r="A4" s="1" t="s">
        <v>5</v>
      </c>
      <c r="B4" s="1"/>
      <c r="C4">
        <v>1</v>
      </c>
      <c r="D4" s="3">
        <v>0</v>
      </c>
      <c r="E4" s="3">
        <v>0</v>
      </c>
    </row>
    <row r="5" spans="1:6">
      <c r="A5" s="1" t="s">
        <v>6</v>
      </c>
      <c r="B5" s="1"/>
      <c r="C5">
        <v>1</v>
      </c>
      <c r="D5" s="3">
        <v>184</v>
      </c>
      <c r="E5" s="3">
        <v>34000</v>
      </c>
    </row>
    <row r="6" spans="1:6">
      <c r="A6" s="1" t="s">
        <v>7</v>
      </c>
      <c r="B6" s="1"/>
      <c r="C6">
        <v>1</v>
      </c>
      <c r="D6" s="3">
        <v>168</v>
      </c>
      <c r="E6" s="3">
        <v>34000</v>
      </c>
    </row>
    <row r="7" spans="1:6">
      <c r="A7" s="1" t="s">
        <v>8</v>
      </c>
      <c r="B7" s="1"/>
      <c r="C7">
        <v>1</v>
      </c>
      <c r="D7" s="3">
        <v>168</v>
      </c>
      <c r="E7" s="3">
        <v>34000</v>
      </c>
      <c r="F7" t="s">
        <v>23</v>
      </c>
    </row>
    <row r="8" spans="1:6">
      <c r="A8" s="1" t="s">
        <v>9</v>
      </c>
      <c r="B8" s="1"/>
      <c r="C8">
        <v>1</v>
      </c>
      <c r="D8" s="3">
        <v>176</v>
      </c>
      <c r="E8" s="3">
        <v>34000</v>
      </c>
    </row>
    <row r="9" spans="1:6">
      <c r="A9" s="1" t="s">
        <v>10</v>
      </c>
      <c r="B9" s="1"/>
      <c r="C9">
        <v>1</v>
      </c>
      <c r="D9" s="3">
        <v>152</v>
      </c>
      <c r="E9" s="3">
        <v>34000</v>
      </c>
    </row>
    <row r="10" spans="1:6">
      <c r="A10" s="1" t="s">
        <v>11</v>
      </c>
      <c r="B10" s="1"/>
      <c r="C10">
        <v>1</v>
      </c>
      <c r="D10" s="3">
        <v>176</v>
      </c>
      <c r="E10" s="3">
        <v>34000</v>
      </c>
      <c r="F10" t="s">
        <v>24</v>
      </c>
    </row>
    <row r="11" spans="1:6">
      <c r="A11" s="1" t="s">
        <v>12</v>
      </c>
      <c r="B11" s="1"/>
      <c r="C11">
        <v>1</v>
      </c>
      <c r="D11" s="3">
        <v>168</v>
      </c>
      <c r="E11" s="3">
        <v>34000</v>
      </c>
    </row>
    <row r="12" spans="1:6">
      <c r="A12" s="1" t="s">
        <v>13</v>
      </c>
      <c r="B12" s="1"/>
      <c r="C12">
        <v>1</v>
      </c>
      <c r="D12" s="3">
        <v>168</v>
      </c>
      <c r="E12" s="3">
        <v>34000</v>
      </c>
    </row>
    <row r="13" spans="1:6">
      <c r="A13" s="1" t="s">
        <v>14</v>
      </c>
      <c r="B13" s="1"/>
      <c r="C13">
        <v>1</v>
      </c>
      <c r="D13" s="3">
        <v>160</v>
      </c>
      <c r="E13" s="3">
        <v>34000</v>
      </c>
    </row>
    <row r="14" spans="1:6">
      <c r="A14" s="1" t="s">
        <v>15</v>
      </c>
      <c r="B14" s="1">
        <v>43263</v>
      </c>
      <c r="C14">
        <v>1.4</v>
      </c>
      <c r="D14" s="3">
        <v>168</v>
      </c>
      <c r="E14" s="3">
        <f>34000+13413.8</f>
        <v>47413.8</v>
      </c>
    </row>
    <row r="17" spans="1:1">
      <c r="A17" s="1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F6" sqref="F6:F7"/>
    </sheetView>
  </sheetViews>
  <sheetFormatPr defaultRowHeight="15"/>
  <cols>
    <col min="1" max="2" width="10.42578125" bestFit="1" customWidth="1"/>
    <col min="4" max="4" width="9.140625" style="3"/>
    <col min="5" max="5" width="11.5703125" style="3" customWidth="1"/>
  </cols>
  <sheetData>
    <row r="1" spans="1:5">
      <c r="A1" t="s">
        <v>25</v>
      </c>
    </row>
    <row r="3" spans="1:5">
      <c r="C3" s="2" t="s">
        <v>1</v>
      </c>
      <c r="D3" s="4" t="s">
        <v>2</v>
      </c>
      <c r="E3" s="4" t="s">
        <v>3</v>
      </c>
    </row>
    <row r="4" spans="1:5">
      <c r="A4" s="1">
        <v>42917</v>
      </c>
      <c r="B4" s="1">
        <v>42931</v>
      </c>
      <c r="C4">
        <v>0</v>
      </c>
      <c r="D4" s="3">
        <v>0</v>
      </c>
      <c r="E4" s="3">
        <v>0</v>
      </c>
    </row>
    <row r="5" spans="1:5">
      <c r="A5" s="1">
        <v>42932</v>
      </c>
      <c r="B5" s="1">
        <v>42962</v>
      </c>
      <c r="C5">
        <v>0</v>
      </c>
      <c r="D5" s="3">
        <v>0</v>
      </c>
      <c r="E5" s="3">
        <v>0</v>
      </c>
    </row>
    <row r="6" spans="1:5">
      <c r="A6" s="1">
        <v>42963</v>
      </c>
      <c r="B6" s="1">
        <v>42993</v>
      </c>
      <c r="C6">
        <v>0</v>
      </c>
      <c r="D6" s="3">
        <v>0</v>
      </c>
      <c r="E6" s="3">
        <v>0</v>
      </c>
    </row>
    <row r="7" spans="1:5">
      <c r="A7" s="1">
        <v>42994</v>
      </c>
      <c r="B7" s="1">
        <v>43023</v>
      </c>
      <c r="C7">
        <v>0</v>
      </c>
      <c r="D7" s="3">
        <v>0</v>
      </c>
      <c r="E7" s="3">
        <v>0</v>
      </c>
    </row>
    <row r="8" spans="1:5">
      <c r="A8" s="1">
        <v>43041</v>
      </c>
      <c r="B8" s="1">
        <v>43054</v>
      </c>
      <c r="C8">
        <v>0.5</v>
      </c>
      <c r="D8" s="3">
        <v>72.5</v>
      </c>
      <c r="E8" s="3">
        <v>8061.28</v>
      </c>
    </row>
    <row r="9" spans="1:5">
      <c r="A9" s="1">
        <v>43055</v>
      </c>
      <c r="B9" s="1">
        <v>43084</v>
      </c>
      <c r="C9">
        <v>1</v>
      </c>
      <c r="D9" s="3">
        <f>67.5+4+76</f>
        <v>147.5</v>
      </c>
      <c r="E9" s="3">
        <v>17119.3</v>
      </c>
    </row>
    <row r="10" spans="1:5">
      <c r="A10" s="1">
        <v>43085</v>
      </c>
      <c r="B10" s="1">
        <v>43115</v>
      </c>
      <c r="C10">
        <v>1</v>
      </c>
      <c r="D10" s="3">
        <f>60.5+3+23.5+79+2+28</f>
        <v>196</v>
      </c>
      <c r="E10" s="3">
        <v>26634.7</v>
      </c>
    </row>
    <row r="11" spans="1:5">
      <c r="A11" s="1">
        <v>43116</v>
      </c>
      <c r="B11" s="1">
        <v>43146</v>
      </c>
      <c r="C11">
        <v>1</v>
      </c>
      <c r="D11" s="3">
        <f>77+1+14+87+27+27.5</f>
        <v>233.5</v>
      </c>
      <c r="E11" s="3">
        <v>31319.57</v>
      </c>
    </row>
    <row r="12" spans="1:5">
      <c r="A12" s="1">
        <v>43147</v>
      </c>
      <c r="B12" s="1">
        <v>43174</v>
      </c>
      <c r="C12">
        <v>1</v>
      </c>
      <c r="D12" s="3">
        <f>69+3.75+18.5+85.75+22</f>
        <v>199</v>
      </c>
      <c r="E12" s="3">
        <v>26034.44</v>
      </c>
    </row>
    <row r="13" spans="1:5">
      <c r="A13" s="1">
        <v>43175</v>
      </c>
      <c r="B13" s="1">
        <v>43205</v>
      </c>
      <c r="C13">
        <v>1</v>
      </c>
      <c r="D13" s="3">
        <f>83+16+40+67.5+22.5</f>
        <v>229</v>
      </c>
      <c r="E13" s="3">
        <v>31842.65</v>
      </c>
    </row>
    <row r="14" spans="1:5">
      <c r="A14" s="1">
        <v>43206</v>
      </c>
      <c r="B14" s="1">
        <v>43235</v>
      </c>
      <c r="C14">
        <v>1</v>
      </c>
      <c r="D14" s="3">
        <f>85+9+45+6</f>
        <v>145</v>
      </c>
      <c r="E14" s="3">
        <v>17670.900000000001</v>
      </c>
    </row>
    <row r="15" spans="1:5">
      <c r="A15" s="1">
        <v>43236</v>
      </c>
      <c r="B15" s="1">
        <v>43263</v>
      </c>
      <c r="C15">
        <v>0.9</v>
      </c>
      <c r="D15" s="3">
        <v>52.5</v>
      </c>
      <c r="E15" s="3">
        <v>5966.1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Jörgen Larsson</vt:lpstr>
      <vt:lpstr>Eva Bauer</vt:lpstr>
      <vt:lpstr>Mateusz Brudz</vt:lpstr>
      <vt:lpstr>Iwona Wojciak</vt:lpstr>
      <vt:lpstr>Göran Persson</vt:lpstr>
      <vt:lpstr>Deea Shukri</vt:lpstr>
      <vt:lpstr>Blad7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Windows-användare</dc:creator>
  <cp:lastModifiedBy>Windows-användare</cp:lastModifiedBy>
  <dcterms:created xsi:type="dcterms:W3CDTF">2018-06-15T07:32:49Z</dcterms:created>
  <dcterms:modified xsi:type="dcterms:W3CDTF">2018-06-15T08:30:07Z</dcterms:modified>
</cp:coreProperties>
</file>